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334067F7-36C8-4F58-AA53-4D0FE11FEA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D40" i="2"/>
  <c r="Y40" i="5"/>
  <c r="Y40" i="12"/>
  <c r="D40" i="12"/>
  <c r="Y40" i="1"/>
  <c r="Z39" i="2"/>
  <c r="Y39" i="2"/>
  <c r="Z39" i="3"/>
  <c r="Y39" i="3"/>
  <c r="Z39" i="4"/>
  <c r="Z39" i="5"/>
  <c r="Z39" i="6"/>
  <c r="Y39" i="6"/>
  <c r="Z39" i="7"/>
  <c r="Z39" i="8"/>
  <c r="Z39" i="9"/>
  <c r="Z39" i="10"/>
  <c r="Y39" i="10"/>
  <c r="Z39" i="11"/>
  <c r="Y39" i="11"/>
  <c r="Y39" i="1"/>
  <c r="Z39" i="1" s="1"/>
  <c r="W39" i="2"/>
  <c r="J39" i="2"/>
  <c r="H39" i="2"/>
  <c r="W39" i="3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Z39" i="12" s="1"/>
  <c r="J39" i="12"/>
  <c r="W39" i="1"/>
  <c r="J39" i="1"/>
  <c r="W38" i="2"/>
  <c r="T38" i="2"/>
  <c r="O38" i="2"/>
  <c r="L38" i="2"/>
  <c r="G38" i="2"/>
  <c r="D38" i="2"/>
  <c r="W38" i="3"/>
  <c r="T38" i="3"/>
  <c r="O38" i="3"/>
  <c r="L38" i="3"/>
  <c r="G38" i="3"/>
  <c r="G40" i="3" s="1"/>
  <c r="H39" i="3" s="1"/>
  <c r="D38" i="3"/>
  <c r="D40" i="3" s="1"/>
  <c r="L38" i="5"/>
  <c r="N38" i="6"/>
  <c r="W38" i="7"/>
  <c r="U38" i="7"/>
  <c r="W38" i="8"/>
  <c r="D38" i="8"/>
  <c r="D40" i="8" s="1"/>
  <c r="W38" i="9"/>
  <c r="G38" i="9"/>
  <c r="G40" i="9" s="1"/>
  <c r="H39" i="9" s="1"/>
  <c r="H40" i="9" s="1"/>
  <c r="I39" i="9" s="1"/>
  <c r="E38" i="9"/>
  <c r="E40" i="9" s="1"/>
  <c r="P38" i="10"/>
  <c r="N38" i="10"/>
  <c r="X38" i="11"/>
  <c r="V38" i="11"/>
  <c r="H38" i="11"/>
  <c r="F38" i="11"/>
  <c r="F40" i="11" s="1"/>
  <c r="P38" i="12"/>
  <c r="N38" i="12"/>
  <c r="X38" i="1"/>
  <c r="V38" i="1"/>
  <c r="H38" i="1"/>
  <c r="F38" i="1"/>
  <c r="F40" i="1" s="1"/>
  <c r="AA36" i="2"/>
  <c r="Y36" i="2"/>
  <c r="X36" i="2"/>
  <c r="Z36" i="2" s="1"/>
  <c r="W36" i="2"/>
  <c r="V36" i="2"/>
  <c r="V38" i="2" s="1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F38" i="2" s="1"/>
  <c r="F40" i="2" s="1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N38" i="3" s="1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W38" i="4" s="1"/>
  <c r="V36" i="4"/>
  <c r="V38" i="4" s="1"/>
  <c r="U36" i="4"/>
  <c r="T36" i="4"/>
  <c r="T38" i="4" s="1"/>
  <c r="S36" i="4"/>
  <c r="R36" i="4"/>
  <c r="Q36" i="4"/>
  <c r="P36" i="4"/>
  <c r="O36" i="4"/>
  <c r="O38" i="4" s="1"/>
  <c r="N36" i="4"/>
  <c r="N38" i="4" s="1"/>
  <c r="M36" i="4"/>
  <c r="L36" i="4"/>
  <c r="L38" i="4" s="1"/>
  <c r="K36" i="4"/>
  <c r="J36" i="4"/>
  <c r="I36" i="4"/>
  <c r="H36" i="4"/>
  <c r="G36" i="4"/>
  <c r="G38" i="4" s="1"/>
  <c r="G40" i="4" s="1"/>
  <c r="H39" i="4" s="1"/>
  <c r="H40" i="4" s="1"/>
  <c r="I39" i="4" s="1"/>
  <c r="I40" i="4" s="1"/>
  <c r="F36" i="4"/>
  <c r="E36" i="4"/>
  <c r="D36" i="4"/>
  <c r="D38" i="4" s="1"/>
  <c r="D40" i="4" s="1"/>
  <c r="C36" i="4"/>
  <c r="AA36" i="5"/>
  <c r="Y36" i="5"/>
  <c r="X36" i="5"/>
  <c r="Z36" i="5" s="1"/>
  <c r="W36" i="5"/>
  <c r="W38" i="5" s="1"/>
  <c r="V36" i="5"/>
  <c r="U36" i="5"/>
  <c r="T36" i="5"/>
  <c r="T38" i="5" s="1"/>
  <c r="S36" i="5"/>
  <c r="R36" i="5"/>
  <c r="Q36" i="5"/>
  <c r="P36" i="5"/>
  <c r="O36" i="5"/>
  <c r="O38" i="5" s="1"/>
  <c r="N36" i="5"/>
  <c r="N38" i="5" s="1"/>
  <c r="M36" i="5"/>
  <c r="L36" i="5"/>
  <c r="K36" i="5"/>
  <c r="J36" i="5"/>
  <c r="I36" i="5"/>
  <c r="H36" i="5"/>
  <c r="G36" i="5"/>
  <c r="G38" i="5" s="1"/>
  <c r="G40" i="5" s="1"/>
  <c r="H39" i="5" s="1"/>
  <c r="H40" i="5" s="1"/>
  <c r="I39" i="5" s="1"/>
  <c r="I40" i="5" s="1"/>
  <c r="F36" i="5"/>
  <c r="E36" i="5"/>
  <c r="D36" i="5"/>
  <c r="D38" i="5" s="1"/>
  <c r="D40" i="5" s="1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T38" i="8" s="1"/>
  <c r="S36" i="8"/>
  <c r="R36" i="8"/>
  <c r="Q36" i="8"/>
  <c r="P36" i="8"/>
  <c r="O36" i="8"/>
  <c r="N36" i="8"/>
  <c r="M36" i="8"/>
  <c r="L36" i="8"/>
  <c r="L38" i="8" s="1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R38" i="9" s="1"/>
  <c r="Q36" i="9"/>
  <c r="P36" i="9"/>
  <c r="O36" i="9"/>
  <c r="O38" i="9" s="1"/>
  <c r="N36" i="9"/>
  <c r="M36" i="9"/>
  <c r="L36" i="9"/>
  <c r="K36" i="9"/>
  <c r="J36" i="9"/>
  <c r="J38" i="9" s="1"/>
  <c r="I36" i="9"/>
  <c r="H36" i="9"/>
  <c r="G36" i="9"/>
  <c r="F36" i="9"/>
  <c r="E36" i="9"/>
  <c r="D36" i="9"/>
  <c r="C36" i="9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AA38" i="2" s="1"/>
  <c r="AA40" i="2" s="1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T38" i="6" s="1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F27" i="6"/>
  <c r="E27" i="6"/>
  <c r="D27" i="6"/>
  <c r="D38" i="6" s="1"/>
  <c r="D40" i="6" s="1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E38" i="7" s="1"/>
  <c r="E40" i="7" s="1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U38" i="9" s="1"/>
  <c r="T27" i="9"/>
  <c r="S27" i="9"/>
  <c r="R27" i="9"/>
  <c r="Q27" i="9"/>
  <c r="P27" i="9"/>
  <c r="O27" i="9"/>
  <c r="N27" i="9"/>
  <c r="M27" i="9"/>
  <c r="M38" i="9" s="1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S27" i="10"/>
  <c r="S38" i="10" s="1"/>
  <c r="R27" i="10"/>
  <c r="Q27" i="10"/>
  <c r="P27" i="10"/>
  <c r="O27" i="10"/>
  <c r="N27" i="10"/>
  <c r="M27" i="10"/>
  <c r="M38" i="10" s="1"/>
  <c r="L27" i="10"/>
  <c r="K27" i="10"/>
  <c r="J27" i="10"/>
  <c r="I27" i="10"/>
  <c r="H27" i="10"/>
  <c r="G27" i="10"/>
  <c r="F27" i="10"/>
  <c r="E27" i="10"/>
  <c r="E38" i="10" s="1"/>
  <c r="E40" i="10" s="1"/>
  <c r="D27" i="10"/>
  <c r="C27" i="10"/>
  <c r="C38" i="10" s="1"/>
  <c r="C40" i="10" s="1"/>
  <c r="AA27" i="11"/>
  <c r="Y27" i="11"/>
  <c r="X27" i="11"/>
  <c r="Z27" i="11" s="1"/>
  <c r="W27" i="11"/>
  <c r="V27" i="11"/>
  <c r="U27" i="11"/>
  <c r="U38" i="11" s="1"/>
  <c r="T27" i="11"/>
  <c r="S27" i="11"/>
  <c r="R27" i="11"/>
  <c r="Q27" i="11"/>
  <c r="P27" i="11"/>
  <c r="O27" i="11"/>
  <c r="N27" i="11"/>
  <c r="M27" i="11"/>
  <c r="M38" i="11" s="1"/>
  <c r="L27" i="11"/>
  <c r="K27" i="11"/>
  <c r="K38" i="11" s="1"/>
  <c r="J27" i="11"/>
  <c r="I27" i="11"/>
  <c r="H27" i="11"/>
  <c r="G27" i="11"/>
  <c r="F27" i="11"/>
  <c r="E27" i="11"/>
  <c r="E38" i="11" s="1"/>
  <c r="E40" i="11" s="1"/>
  <c r="D27" i="11"/>
  <c r="C27" i="11"/>
  <c r="AA27" i="12"/>
  <c r="Y27" i="12"/>
  <c r="X27" i="12"/>
  <c r="Z27" i="12" s="1"/>
  <c r="W27" i="12"/>
  <c r="V27" i="12"/>
  <c r="U27" i="12"/>
  <c r="U38" i="12" s="1"/>
  <c r="T27" i="12"/>
  <c r="S27" i="12"/>
  <c r="S38" i="12" s="1"/>
  <c r="R27" i="12"/>
  <c r="Q27" i="12"/>
  <c r="P27" i="12"/>
  <c r="O27" i="12"/>
  <c r="N27" i="12"/>
  <c r="M27" i="12"/>
  <c r="M38" i="12" s="1"/>
  <c r="L27" i="12"/>
  <c r="K27" i="12"/>
  <c r="J27" i="12"/>
  <c r="I27" i="12"/>
  <c r="H27" i="12"/>
  <c r="G27" i="12"/>
  <c r="F27" i="12"/>
  <c r="E27" i="12"/>
  <c r="E38" i="12" s="1"/>
  <c r="E40" i="12" s="1"/>
  <c r="D27" i="12"/>
  <c r="C27" i="12"/>
  <c r="C38" i="12" s="1"/>
  <c r="C40" i="12" s="1"/>
  <c r="AA27" i="1"/>
  <c r="Y27" i="1"/>
  <c r="X27" i="1"/>
  <c r="Z27" i="1" s="1"/>
  <c r="W27" i="1"/>
  <c r="V27" i="1"/>
  <c r="U27" i="1"/>
  <c r="U38" i="1" s="1"/>
  <c r="T27" i="1"/>
  <c r="S27" i="1"/>
  <c r="R27" i="1"/>
  <c r="Q27" i="1"/>
  <c r="P27" i="1"/>
  <c r="O27" i="1"/>
  <c r="N27" i="1"/>
  <c r="M27" i="1"/>
  <c r="M38" i="1" s="1"/>
  <c r="L27" i="1"/>
  <c r="K27" i="1"/>
  <c r="K38" i="1" s="1"/>
  <c r="J27" i="1"/>
  <c r="I27" i="1"/>
  <c r="H27" i="1"/>
  <c r="G27" i="1"/>
  <c r="F27" i="1"/>
  <c r="E27" i="1"/>
  <c r="E38" i="1" s="1"/>
  <c r="E40" i="1" s="1"/>
  <c r="D27" i="1"/>
  <c r="C27" i="1"/>
  <c r="AA17" i="2"/>
  <c r="Y17" i="2"/>
  <c r="Y38" i="2" s="1"/>
  <c r="Y40" i="2" s="1"/>
  <c r="X17" i="2"/>
  <c r="W17" i="2"/>
  <c r="V17" i="2"/>
  <c r="U17" i="2"/>
  <c r="T17" i="2"/>
  <c r="S17" i="2"/>
  <c r="S38" i="2" s="1"/>
  <c r="R17" i="2"/>
  <c r="Q17" i="2"/>
  <c r="Q38" i="2" s="1"/>
  <c r="P17" i="2"/>
  <c r="P38" i="2" s="1"/>
  <c r="O17" i="2"/>
  <c r="N17" i="2"/>
  <c r="N38" i="2" s="1"/>
  <c r="M17" i="2"/>
  <c r="L17" i="2"/>
  <c r="K17" i="2"/>
  <c r="K38" i="2" s="1"/>
  <c r="J17" i="2"/>
  <c r="I17" i="2"/>
  <c r="I38" i="2" s="1"/>
  <c r="H17" i="2"/>
  <c r="H38" i="2" s="1"/>
  <c r="G17" i="2"/>
  <c r="F17" i="2"/>
  <c r="E17" i="2"/>
  <c r="D17" i="2"/>
  <c r="C17" i="2"/>
  <c r="C38" i="2" s="1"/>
  <c r="C40" i="2" s="1"/>
  <c r="AA17" i="3"/>
  <c r="Y17" i="3"/>
  <c r="Y38" i="3" s="1"/>
  <c r="Y40" i="3" s="1"/>
  <c r="X17" i="3"/>
  <c r="W17" i="3"/>
  <c r="V17" i="3"/>
  <c r="V38" i="3" s="1"/>
  <c r="U17" i="3"/>
  <c r="T17" i="3"/>
  <c r="S17" i="3"/>
  <c r="S38" i="3" s="1"/>
  <c r="R17" i="3"/>
  <c r="Q17" i="3"/>
  <c r="Q38" i="3" s="1"/>
  <c r="P17" i="3"/>
  <c r="P38" i="3" s="1"/>
  <c r="O17" i="3"/>
  <c r="N17" i="3"/>
  <c r="M17" i="3"/>
  <c r="L17" i="3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D17" i="3"/>
  <c r="C17" i="3"/>
  <c r="C38" i="3" s="1"/>
  <c r="C40" i="3" s="1"/>
  <c r="AA17" i="4"/>
  <c r="Y17" i="4"/>
  <c r="Y38" i="4" s="1"/>
  <c r="Y40" i="4" s="1"/>
  <c r="X17" i="4"/>
  <c r="W17" i="4"/>
  <c r="V17" i="4"/>
  <c r="U17" i="4"/>
  <c r="U38" i="4" s="1"/>
  <c r="T17" i="4"/>
  <c r="S17" i="4"/>
  <c r="S38" i="4" s="1"/>
  <c r="R17" i="4"/>
  <c r="Q17" i="4"/>
  <c r="Q38" i="4" s="1"/>
  <c r="P17" i="4"/>
  <c r="P38" i="4" s="1"/>
  <c r="O17" i="4"/>
  <c r="N17" i="4"/>
  <c r="M17" i="4"/>
  <c r="M38" i="4" s="1"/>
  <c r="L17" i="4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Y17" i="5"/>
  <c r="Y38" i="5" s="1"/>
  <c r="X17" i="5"/>
  <c r="W17" i="5"/>
  <c r="V17" i="5"/>
  <c r="V38" i="5" s="1"/>
  <c r="U17" i="5"/>
  <c r="U38" i="5" s="1"/>
  <c r="T17" i="5"/>
  <c r="S17" i="5"/>
  <c r="S38" i="5" s="1"/>
  <c r="R17" i="5"/>
  <c r="Q17" i="5"/>
  <c r="Q38" i="5" s="1"/>
  <c r="P17" i="5"/>
  <c r="P38" i="5" s="1"/>
  <c r="O17" i="5"/>
  <c r="N17" i="5"/>
  <c r="M17" i="5"/>
  <c r="M38" i="5" s="1"/>
  <c r="L17" i="5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Y38" i="6" s="1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O17" i="6"/>
  <c r="N17" i="6"/>
  <c r="M17" i="6"/>
  <c r="M38" i="6" s="1"/>
  <c r="L17" i="6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X17" i="7"/>
  <c r="W17" i="7"/>
  <c r="V17" i="7"/>
  <c r="V38" i="7" s="1"/>
  <c r="U17" i="7"/>
  <c r="T17" i="7"/>
  <c r="T38" i="7" s="1"/>
  <c r="S17" i="7"/>
  <c r="S38" i="7" s="1"/>
  <c r="R17" i="7"/>
  <c r="R38" i="7" s="1"/>
  <c r="Q17" i="7"/>
  <c r="P17" i="7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X17" i="8"/>
  <c r="X38" i="8" s="1"/>
  <c r="W17" i="8"/>
  <c r="V17" i="8"/>
  <c r="V38" i="8" s="1"/>
  <c r="U17" i="8"/>
  <c r="U38" i="8" s="1"/>
  <c r="T17" i="8"/>
  <c r="S17" i="8"/>
  <c r="R17" i="8"/>
  <c r="Q17" i="8"/>
  <c r="P17" i="8"/>
  <c r="P38" i="8" s="1"/>
  <c r="O17" i="8"/>
  <c r="O38" i="8" s="1"/>
  <c r="N17" i="8"/>
  <c r="N38" i="8" s="1"/>
  <c r="M17" i="8"/>
  <c r="M38" i="8" s="1"/>
  <c r="L17" i="8"/>
  <c r="K17" i="8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C17" i="8"/>
  <c r="AA17" i="9"/>
  <c r="Y17" i="9"/>
  <c r="X17" i="9"/>
  <c r="W17" i="9"/>
  <c r="V17" i="9"/>
  <c r="V38" i="9" s="1"/>
  <c r="U17" i="9"/>
  <c r="T17" i="9"/>
  <c r="T38" i="9" s="1"/>
  <c r="S17" i="9"/>
  <c r="R17" i="9"/>
  <c r="Q17" i="9"/>
  <c r="P17" i="9"/>
  <c r="P38" i="9" s="1"/>
  <c r="O17" i="9"/>
  <c r="N17" i="9"/>
  <c r="N38" i="9" s="1"/>
  <c r="M17" i="9"/>
  <c r="L17" i="9"/>
  <c r="L38" i="9" s="1"/>
  <c r="K17" i="9"/>
  <c r="J17" i="9"/>
  <c r="I17" i="9"/>
  <c r="H17" i="9"/>
  <c r="H38" i="9" s="1"/>
  <c r="G17" i="9"/>
  <c r="F17" i="9"/>
  <c r="F38" i="9" s="1"/>
  <c r="F40" i="9" s="1"/>
  <c r="E17" i="9"/>
  <c r="D17" i="9"/>
  <c r="D38" i="9" s="1"/>
  <c r="D40" i="9" s="1"/>
  <c r="C17" i="9"/>
  <c r="AA17" i="10"/>
  <c r="Y17" i="10"/>
  <c r="X17" i="10"/>
  <c r="W17" i="10"/>
  <c r="W38" i="10" s="1"/>
  <c r="V17" i="10"/>
  <c r="V38" i="10" s="1"/>
  <c r="U17" i="10"/>
  <c r="T17" i="10"/>
  <c r="T38" i="10" s="1"/>
  <c r="S17" i="10"/>
  <c r="R17" i="10"/>
  <c r="Q17" i="10"/>
  <c r="P17" i="10"/>
  <c r="O17" i="10"/>
  <c r="O38" i="10" s="1"/>
  <c r="N17" i="10"/>
  <c r="M17" i="10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AA17" i="11"/>
  <c r="Y17" i="11"/>
  <c r="X17" i="11"/>
  <c r="Z17" i="11" s="1"/>
  <c r="W17" i="11"/>
  <c r="W38" i="11" s="1"/>
  <c r="V17" i="11"/>
  <c r="U17" i="1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L17" i="11"/>
  <c r="L38" i="11" s="1"/>
  <c r="K17" i="11"/>
  <c r="J17" i="11"/>
  <c r="I17" i="11"/>
  <c r="H17" i="11"/>
  <c r="G17" i="11"/>
  <c r="G38" i="11" s="1"/>
  <c r="G40" i="11" s="1"/>
  <c r="H39" i="11" s="1"/>
  <c r="F17" i="11"/>
  <c r="E17" i="11"/>
  <c r="D17" i="11"/>
  <c r="D38" i="11" s="1"/>
  <c r="D40" i="11" s="1"/>
  <c r="C17" i="11"/>
  <c r="C38" i="11" s="1"/>
  <c r="C40" i="11" s="1"/>
  <c r="AA17" i="12"/>
  <c r="Y17" i="12"/>
  <c r="Y38" i="12" s="1"/>
  <c r="X17" i="12"/>
  <c r="W17" i="12"/>
  <c r="W38" i="12" s="1"/>
  <c r="V17" i="12"/>
  <c r="V38" i="12" s="1"/>
  <c r="U17" i="12"/>
  <c r="T17" i="12"/>
  <c r="T38" i="12" s="1"/>
  <c r="S17" i="12"/>
  <c r="R17" i="12"/>
  <c r="Q17" i="12"/>
  <c r="Q38" i="12" s="1"/>
  <c r="P17" i="12"/>
  <c r="O17" i="12"/>
  <c r="O38" i="12" s="1"/>
  <c r="N17" i="12"/>
  <c r="M17" i="12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C17" i="12"/>
  <c r="AA17" i="1"/>
  <c r="Y17" i="1"/>
  <c r="Y38" i="1" s="1"/>
  <c r="X17" i="1"/>
  <c r="Z17" i="1" s="1"/>
  <c r="W17" i="1"/>
  <c r="W38" i="1" s="1"/>
  <c r="V17" i="1"/>
  <c r="U17" i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I17" i="1"/>
  <c r="I38" i="1" s="1"/>
  <c r="H17" i="1"/>
  <c r="G17" i="1"/>
  <c r="G38" i="1" s="1"/>
  <c r="G40" i="1" s="1"/>
  <c r="H39" i="1" s="1"/>
  <c r="F17" i="1"/>
  <c r="E17" i="1"/>
  <c r="D17" i="1"/>
  <c r="D38" i="1" s="1"/>
  <c r="D40" i="1" s="1"/>
  <c r="C17" i="1"/>
  <c r="C38" i="1" s="1"/>
  <c r="C40" i="1" s="1"/>
  <c r="I40" i="8" l="1"/>
  <c r="Z38" i="1"/>
  <c r="X40" i="1"/>
  <c r="Z40" i="1" s="1"/>
  <c r="Z17" i="12"/>
  <c r="Z17" i="10"/>
  <c r="X38" i="9"/>
  <c r="Z17" i="9"/>
  <c r="X40" i="8"/>
  <c r="H40" i="1"/>
  <c r="I39" i="1" s="1"/>
  <c r="I40" i="1" s="1"/>
  <c r="H40" i="12"/>
  <c r="I39" i="12" s="1"/>
  <c r="I40" i="12" s="1"/>
  <c r="J40" i="12" s="1"/>
  <c r="E38" i="2"/>
  <c r="E40" i="2" s="1"/>
  <c r="I38" i="11"/>
  <c r="Q38" i="11"/>
  <c r="Y38" i="11"/>
  <c r="Y40" i="11" s="1"/>
  <c r="I38" i="10"/>
  <c r="I40" i="10" s="1"/>
  <c r="Q38" i="10"/>
  <c r="Y38" i="10"/>
  <c r="Y40" i="10" s="1"/>
  <c r="I38" i="9"/>
  <c r="I40" i="9" s="1"/>
  <c r="Q38" i="9"/>
  <c r="Y38" i="9"/>
  <c r="Y40" i="9" s="1"/>
  <c r="I38" i="8"/>
  <c r="Q38" i="8"/>
  <c r="Y38" i="8"/>
  <c r="Y40" i="8" s="1"/>
  <c r="H40" i="2"/>
  <c r="I39" i="2" s="1"/>
  <c r="I40" i="2" s="1"/>
  <c r="E38" i="3"/>
  <c r="E40" i="3" s="1"/>
  <c r="M38" i="2"/>
  <c r="AA38" i="1"/>
  <c r="AA40" i="1" s="1"/>
  <c r="AA38" i="11"/>
  <c r="AA40" i="11" s="1"/>
  <c r="R38" i="10"/>
  <c r="AA38" i="9"/>
  <c r="AA40" i="9" s="1"/>
  <c r="J38" i="8"/>
  <c r="R38" i="8"/>
  <c r="I38" i="7"/>
  <c r="Q38" i="7"/>
  <c r="Y38" i="7"/>
  <c r="Y40" i="7" s="1"/>
  <c r="H38" i="6"/>
  <c r="H40" i="6" s="1"/>
  <c r="I39" i="6" s="1"/>
  <c r="I40" i="6" s="1"/>
  <c r="J40" i="6" s="1"/>
  <c r="P38" i="6"/>
  <c r="Z17" i="6"/>
  <c r="X38" i="6"/>
  <c r="X40" i="6" s="1"/>
  <c r="Z17" i="5"/>
  <c r="X38" i="5"/>
  <c r="Z17" i="4"/>
  <c r="X38" i="4"/>
  <c r="Z17" i="3"/>
  <c r="X38" i="3"/>
  <c r="Z17" i="2"/>
  <c r="X38" i="2"/>
  <c r="H38" i="7"/>
  <c r="H40" i="7" s="1"/>
  <c r="I39" i="7" s="1"/>
  <c r="I40" i="7" s="1"/>
  <c r="P38" i="7"/>
  <c r="X38" i="7"/>
  <c r="G38" i="6"/>
  <c r="G40" i="6" s="1"/>
  <c r="H39" i="6" s="1"/>
  <c r="O38" i="6"/>
  <c r="W38" i="6"/>
  <c r="X38" i="12"/>
  <c r="X38" i="10"/>
  <c r="U38" i="3"/>
  <c r="U38" i="2"/>
  <c r="J38" i="1"/>
  <c r="R38" i="12"/>
  <c r="J38" i="11"/>
  <c r="J38" i="10"/>
  <c r="C38" i="9"/>
  <c r="C40" i="9" s="1"/>
  <c r="K38" i="9"/>
  <c r="S38" i="9"/>
  <c r="C38" i="8"/>
  <c r="C40" i="8" s="1"/>
  <c r="K38" i="8"/>
  <c r="S38" i="8"/>
  <c r="Z38" i="6"/>
  <c r="H40" i="3"/>
  <c r="I39" i="3" s="1"/>
  <c r="I40" i="3" s="1"/>
  <c r="Z38" i="11"/>
  <c r="X40" i="11"/>
  <c r="Z40" i="11" s="1"/>
  <c r="H40" i="11"/>
  <c r="I39" i="11" s="1"/>
  <c r="M38" i="3"/>
  <c r="R38" i="1"/>
  <c r="J38" i="12"/>
  <c r="AA38" i="12"/>
  <c r="AA40" i="12" s="1"/>
  <c r="R38" i="11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Y40" i="6"/>
  <c r="J40" i="3"/>
  <c r="K39" i="3"/>
  <c r="J40" i="5"/>
  <c r="K39" i="5"/>
  <c r="K39" i="8"/>
  <c r="J40" i="8"/>
  <c r="J40" i="2"/>
  <c r="K39" i="2"/>
  <c r="K39" i="4"/>
  <c r="J40" i="4"/>
  <c r="K39" i="1"/>
  <c r="J40" i="1"/>
  <c r="K39" i="7" l="1"/>
  <c r="J40" i="7"/>
  <c r="J40" i="10"/>
  <c r="K39" i="10"/>
  <c r="J40" i="9"/>
  <c r="K39" i="9"/>
  <c r="Z38" i="4"/>
  <c r="X40" i="4"/>
  <c r="Z40" i="4" s="1"/>
  <c r="Z38" i="5"/>
  <c r="X40" i="5"/>
  <c r="Z40" i="5" s="1"/>
  <c r="Z38" i="7"/>
  <c r="X40" i="7"/>
  <c r="Z40" i="7" s="1"/>
  <c r="I40" i="11"/>
  <c r="Z40" i="8"/>
  <c r="X40" i="10"/>
  <c r="Z40" i="10" s="1"/>
  <c r="Z38" i="10"/>
  <c r="X40" i="2"/>
  <c r="Z40" i="2" s="1"/>
  <c r="Z38" i="2"/>
  <c r="Z40" i="6"/>
  <c r="Z38" i="8"/>
  <c r="K39" i="12"/>
  <c r="K39" i="6"/>
  <c r="Z38" i="12"/>
  <c r="X40" i="12"/>
  <c r="Z40" i="12" s="1"/>
  <c r="Z38" i="3"/>
  <c r="X40" i="3"/>
  <c r="Z40" i="3" s="1"/>
  <c r="Z38" i="9"/>
  <c r="X40" i="9"/>
  <c r="Z40" i="9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K39" i="11" l="1"/>
  <c r="J40" i="11"/>
  <c r="N40" i="1"/>
  <c r="O39" i="1"/>
  <c r="O39" i="3"/>
  <c r="N40" i="3"/>
  <c r="N40" i="8"/>
  <c r="O39" i="8"/>
  <c r="O39" i="4"/>
  <c r="N40" i="4"/>
  <c r="N40" i="9"/>
  <c r="O39" i="9"/>
  <c r="N40" i="5"/>
  <c r="O39" i="5"/>
  <c r="O39" i="2"/>
  <c r="N40" i="2"/>
  <c r="N40" i="12"/>
  <c r="O39" i="12"/>
  <c r="O39" i="10"/>
  <c r="N40" i="10"/>
  <c r="O39" i="7"/>
  <c r="N40" i="7"/>
  <c r="N40" i="6"/>
  <c r="O39" i="6"/>
  <c r="N39" i="11" l="1"/>
  <c r="K40" i="11"/>
  <c r="L39" i="11" s="1"/>
  <c r="L40" i="11" s="1"/>
  <c r="M39" i="11" s="1"/>
  <c r="M40" i="11" s="1"/>
  <c r="R39" i="12"/>
  <c r="O40" i="12"/>
  <c r="P39" i="12" s="1"/>
  <c r="P40" i="12" s="1"/>
  <c r="Q39" i="12" s="1"/>
  <c r="Q40" i="12" s="1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R39" i="5"/>
  <c r="O40" i="5"/>
  <c r="P39" i="5" s="1"/>
  <c r="P40" i="5" s="1"/>
  <c r="Q39" i="5" s="1"/>
  <c r="Q40" i="5" s="1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R39" i="10"/>
  <c r="O40" i="10"/>
  <c r="P39" i="10" s="1"/>
  <c r="P40" i="10" s="1"/>
  <c r="Q39" i="10" s="1"/>
  <c r="Q40" i="10" s="1"/>
  <c r="O39" i="11" l="1"/>
  <c r="N40" i="11"/>
  <c r="S39" i="1"/>
  <c r="R40" i="1"/>
  <c r="R40" i="10"/>
  <c r="S39" i="10"/>
  <c r="S39" i="5"/>
  <c r="R40" i="5"/>
  <c r="S39" i="4"/>
  <c r="R40" i="4"/>
  <c r="R40" i="9"/>
  <c r="S39" i="9"/>
  <c r="R40" i="2"/>
  <c r="S39" i="2"/>
  <c r="R40" i="6"/>
  <c r="S39" i="6"/>
  <c r="S39" i="8"/>
  <c r="R40" i="8"/>
  <c r="S39" i="12"/>
  <c r="R40" i="12"/>
  <c r="S39" i="7"/>
  <c r="R40" i="7"/>
  <c r="R40" i="3"/>
  <c r="S39" i="3"/>
  <c r="O40" i="11" l="1"/>
  <c r="P39" i="11" s="1"/>
  <c r="P40" i="11" s="1"/>
  <c r="Q39" i="11" s="1"/>
  <c r="Q40" i="11" s="1"/>
  <c r="R39" i="11"/>
  <c r="V39" i="4"/>
  <c r="S40" i="4"/>
  <c r="T39" i="4" s="1"/>
  <c r="T40" i="4" s="1"/>
  <c r="U39" i="4" s="1"/>
  <c r="U40" i="4" s="1"/>
  <c r="V40" i="4" s="1"/>
  <c r="W40" i="4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R40" i="11" l="1"/>
  <c r="S39" i="11"/>
  <c r="S40" i="11" l="1"/>
  <c r="T39" i="11" s="1"/>
  <c r="T40" i="11" s="1"/>
  <c r="U39" i="11" s="1"/>
  <c r="U40" i="11" s="1"/>
  <c r="V40" i="11" s="1"/>
  <c r="W40" i="11" s="1"/>
  <c r="V39" i="1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<sst xmlns="http://schemas.openxmlformats.org/spreadsheetml/2006/main" count="1260" uniqueCount="78">
  <si>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</si>
  <si>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</si>
  <si>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</si>
  <si>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</si>
  <si>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</si>
  <si>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</si>
  <si>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</si>
  <si>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</si>
  <si>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</si>
  <si>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</si>
  <si>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</si>
  <si>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</si>
  <si>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</si>
  <si>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</si>
  <si>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</si>
  <si>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</si>
  <si>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</si>
  <si>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</si>
  <si>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</si>
  <si>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</si>
  <si>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</si>
  <si>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</si>
  <si>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</si>
  <si>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</si>
  <si>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</si>
  <si>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</si>
  <si>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</si>
  <si>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</si>
  <si>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</si>
  <si>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</si>
  <si>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</si>
  <si>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</si>
  <si>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</si>
  <si>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</si>
  <si>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</si>
  <si>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</si>
  <si>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</si>
  <si>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</si>
  <si>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</si>
  <si>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</si>
  <si>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</si>
  <si>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</si>
  <si>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</si>
  <si>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</si>
  <si>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</si>
  <si>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</si>
  <si>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</si>
  <si>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</si>
  <si>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</si>
  <si>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</si>
  <si>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</si>
  <si>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</si>
  <si>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</si>
  <si>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</si>
  <si>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</si>
  <si>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</si>
  <si>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</si>
  <si>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</si>
  <si>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</si>
  <si>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</si>
  <si>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</si>
  <si>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</si>
  <si>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</si>
  <si>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</si>
  <si>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1st Quarter ended 30 September 2023 (Figures Finalised as at 2023/10/16)</t>
  </si>
  <si>
    <t>Gauteng: City of Tshwane (TSH) - Table C7 Quarterly Budgeted Cash Flows ( Waste water management                             ) for 1st Quarter ended 30 September 2023 (Figures Finalised as at 2023/10/16)</t>
  </si>
  <si>
    <t>Gauteng: Emfuleni (GT421) - Table C7 Quarterly Budgeted Cash Flows ( Waste water management                             ) for 1st Quarter ended 30 September 2023 (Figures Finalised as at 2023/10/16)</t>
  </si>
  <si>
    <t>Gauteng: Midvaal (GT422) - Table C7 Quarterly Budgeted Cash Flows ( Waste water management                             ) for 1st Quarter ended 30 September 2023 (Figures Finalised as at 2023/10/16)</t>
  </si>
  <si>
    <t>Gauteng: Lesedi (GT423) - Table C7 Quarterly Budgeted Cash Flows ( Waste water management                             ) for 1st Quarter ended 30 September 2023 (Figures Finalised as at 2023/10/16)</t>
  </si>
  <si>
    <t>Gauteng: Sedibeng (DC42) - Table C7 Quarterly Budgeted Cash Flows ( Waste water management                             ) for 1st Quarter ended 30 September 2023 (Figures Finalised as at 2023/10/16)</t>
  </si>
  <si>
    <t>Gauteng: Mogale City (GT481) - Table C7 Quarterly Budgeted Cash Flows ( Waste water management                             ) for 1st Quarter ended 30 September 2023 (Figures Finalised as at 2023/10/16)</t>
  </si>
  <si>
    <t>Gauteng: Merafong City (GT484) - Table C7 Quarterly Budgeted Cash Flows ( Waste water management                             ) for 1st Quarter ended 30 September 2023 (Figures Finalised as at 2023/10/16)</t>
  </si>
  <si>
    <t>Gauteng: Rand West City (GT485) - Table C7 Quarterly Budgeted Cash Flows ( Waste water management                             ) for 1st Quarter ended 30 September 2023 (Figures Finalised as at 2023/10/16)</t>
  </si>
  <si>
    <t>Gauteng: West Rand (DC48)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</si>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</sst>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/>
      <c r="F14" s="20"/>
      <c r="G14" s="20">
        <v>-30196960</v>
      </c>
      <c r="H14" s="20">
        <v>-30917558</v>
      </c>
      <c r="I14" s="20">
        <v>-187097972</v>
      </c>
      <c r="J14" s="20">
        <v>-248212490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-248212490</v>
      </c>
      <c r="X14" s="20"/>
      <c r="Y14" s="20">
        <v>-248212490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-548676288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-30196960</v>
      </c>
      <c r="H17" s="28">
        <f t="shared" si="0"/>
        <v>-30917558</v>
      </c>
      <c r="I17" s="28">
        <f t="shared" si="0"/>
        <v>-187097972</v>
      </c>
      <c r="J17" s="28">
        <f t="shared" si="0"/>
        <v>-248212490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-248212490</v>
      </c>
      <c r="X17" s="28">
        <f t="shared" si="0"/>
        <v>0</v>
      </c>
      <c r="Y17" s="28">
        <f t="shared" si="0"/>
        <v>-248212490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-686425</v>
      </c>
      <c r="D24" s="18"/>
      <c r="E24" s="19">
        <v>686427</v>
      </c>
      <c r="F24" s="20">
        <v>686427</v>
      </c>
      <c r="G24" s="20">
        <v>-7532324</v>
      </c>
      <c r="H24" s="20">
        <v>7539587</v>
      </c>
      <c r="I24" s="20">
        <v>676597</v>
      </c>
      <c r="J24" s="20">
        <v>683860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683860</v>
      </c>
      <c r="X24" s="20">
        <v>171606</v>
      </c>
      <c r="Y24" s="20">
        <v>512254</v>
      </c>
      <c r="Z24" s="21">
        <v>298.50587974779438</v>
      </c>
      <c r="AA24" s="22">
        <v>686427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-686425</v>
      </c>
      <c r="D27" s="26">
        <f>SUM(D21:D26)</f>
        <v>0</v>
      </c>
      <c r="E27" s="27">
        <f t="shared" si="1"/>
        <v>686427</v>
      </c>
      <c r="F27" s="28">
        <f t="shared" si="1"/>
        <v>686427</v>
      </c>
      <c r="G27" s="28">
        <f t="shared" si="1"/>
        <v>-7532324</v>
      </c>
      <c r="H27" s="28">
        <f t="shared" si="1"/>
        <v>7539587</v>
      </c>
      <c r="I27" s="28">
        <f t="shared" si="1"/>
        <v>676597</v>
      </c>
      <c r="J27" s="28">
        <f t="shared" si="1"/>
        <v>683860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683860</v>
      </c>
      <c r="X27" s="28">
        <f t="shared" si="1"/>
        <v>171606</v>
      </c>
      <c r="Y27" s="28">
        <f t="shared" si="1"/>
        <v>512254</v>
      </c>
      <c r="Z27" s="29">
        <f>+IF(X27&lt;&gt;0,+(Y27/X27)*100,0)</f>
        <v>298.50587974779438</v>
      </c>
      <c r="AA27" s="30">
        <f>SUM(AA21:AA26)</f>
        <v>686427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-305462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-549668175</v>
      </c>
      <c r="D38" s="32">
        <f>+D17+D27+D36</f>
        <v>0</v>
      </c>
      <c r="E38" s="33">
        <f t="shared" si="3"/>
        <v>686427</v>
      </c>
      <c r="F38" s="2">
        <f t="shared" si="3"/>
        <v>686427</v>
      </c>
      <c r="G38" s="2">
        <f t="shared" si="3"/>
        <v>-37729284</v>
      </c>
      <c r="H38" s="2">
        <f t="shared" si="3"/>
        <v>-23377971</v>
      </c>
      <c r="I38" s="2">
        <f t="shared" si="3"/>
        <v>-186421375</v>
      </c>
      <c r="J38" s="2">
        <f t="shared" si="3"/>
        <v>-247528630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-247528630</v>
      </c>
      <c r="X38" s="2">
        <f t="shared" si="3"/>
        <v>171606</v>
      </c>
      <c r="Y38" s="2">
        <f t="shared" si="3"/>
        <v>-247700236</v>
      </c>
      <c r="Z38" s="34">
        <f>+IF(X38&lt;&gt;0,+(Y38/X38)*100,0)</f>
        <v>-144342.40993904643</v>
      </c>
      <c r="AA38" s="35">
        <f>+AA17+AA27+AA36</f>
        <v>686427</v>
      </c>
    </row>
    <row r="39" spans="1:27" x14ac:dyDescent="0.25">
      <c r="A39" s="23" t="s">
        <v>61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466955316</v>
      </c>
      <c r="I39" s="2">
        <f>+H40+I60</f>
        <v>443577345</v>
      </c>
      <c r="J39" s="2">
        <f>+G39</f>
        <v>504684600</v>
      </c>
      <c r="K39" s="2">
        <f>+I40+K60</f>
        <v>257155970</v>
      </c>
      <c r="L39" s="2">
        <f>+K40+L60</f>
        <v>257155970</v>
      </c>
      <c r="M39" s="2">
        <f>+L40+M60</f>
        <v>257155970</v>
      </c>
      <c r="N39" s="2">
        <f>+K39</f>
        <v>257155970</v>
      </c>
      <c r="O39" s="2">
        <f>+M40+O60</f>
        <v>257155970</v>
      </c>
      <c r="P39" s="2">
        <f>+O40+P60</f>
        <v>257155970</v>
      </c>
      <c r="Q39" s="2">
        <f>+P40+Q60</f>
        <v>257155970</v>
      </c>
      <c r="R39" s="2">
        <f>+O39</f>
        <v>257155970</v>
      </c>
      <c r="S39" s="2">
        <f>+Q40+S60</f>
        <v>257155970</v>
      </c>
      <c r="T39" s="2">
        <f>+S40+T60</f>
        <v>257155970</v>
      </c>
      <c r="U39" s="2">
        <f>+T40+U60</f>
        <v>257155970</v>
      </c>
      <c r="V39" s="2">
        <f>+S39</f>
        <v>257155970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63</v>
      </c>
      <c r="B40" s="42" t="s">
        <v>62</v>
      </c>
      <c r="C40" s="43">
        <f>+C38+C39</f>
        <v>-269433188</v>
      </c>
      <c r="D40" s="43">
        <f t="shared" ref="D40:AA40" si="4">+D38+D39</f>
        <v>0</v>
      </c>
      <c r="E40" s="44">
        <f t="shared" si="4"/>
        <v>280921413</v>
      </c>
      <c r="F40" s="45">
        <f t="shared" si="4"/>
        <v>280921413</v>
      </c>
      <c r="G40" s="45">
        <f t="shared" si="4"/>
        <v>466955316</v>
      </c>
      <c r="H40" s="45">
        <f t="shared" si="4"/>
        <v>443577345</v>
      </c>
      <c r="I40" s="45">
        <f t="shared" si="4"/>
        <v>257155970</v>
      </c>
      <c r="J40" s="45">
        <f>+I40</f>
        <v>257155970</v>
      </c>
      <c r="K40" s="45">
        <f t="shared" si="4"/>
        <v>257155970</v>
      </c>
      <c r="L40" s="45">
        <f t="shared" si="4"/>
        <v>257155970</v>
      </c>
      <c r="M40" s="45">
        <f t="shared" si="4"/>
        <v>257155970</v>
      </c>
      <c r="N40" s="45">
        <f>+M40</f>
        <v>257155970</v>
      </c>
      <c r="O40" s="45">
        <f t="shared" si="4"/>
        <v>257155970</v>
      </c>
      <c r="P40" s="45">
        <f t="shared" si="4"/>
        <v>257155970</v>
      </c>
      <c r="Q40" s="45">
        <f t="shared" si="4"/>
        <v>257155970</v>
      </c>
      <c r="R40" s="45">
        <f>+Q40</f>
        <v>257155970</v>
      </c>
      <c r="S40" s="45">
        <f t="shared" si="4"/>
        <v>257155970</v>
      </c>
      <c r="T40" s="45">
        <f t="shared" si="4"/>
        <v>257155970</v>
      </c>
      <c r="U40" s="45">
        <f t="shared" si="4"/>
        <v>257155970</v>
      </c>
      <c r="V40" s="45">
        <f>+U40</f>
        <v>257155970</v>
      </c>
      <c r="W40" s="45">
        <f>+V40</f>
        <v>257155970</v>
      </c>
      <c r="X40" s="45">
        <f t="shared" si="4"/>
        <v>280406592</v>
      </c>
      <c r="Y40" s="45">
        <f t="shared" si="4"/>
        <v>-23250622</v>
      </c>
      <c r="Z40" s="46">
        <f>+IF(X40&lt;&gt;0,+(Y40/X40)*100,0)</f>
        <v>-8.2917529984459151</v>
      </c>
      <c r="AA40" s="47">
        <f t="shared" si="4"/>
        <v>280921413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504684600</v>
      </c>
      <c r="J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9756693</v>
      </c>
      <c r="D7" s="18"/>
      <c r="E7" s="19">
        <v>-4349963</v>
      </c>
      <c r="F7" s="20">
        <v>-4349963</v>
      </c>
      <c r="G7" s="20">
        <v>1804834</v>
      </c>
      <c r="H7" s="20">
        <v>1732163</v>
      </c>
      <c r="I7" s="20">
        <v>535661</v>
      </c>
      <c r="J7" s="20">
        <v>4072658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4072658</v>
      </c>
      <c r="X7" s="20">
        <v>-1087497</v>
      </c>
      <c r="Y7" s="20">
        <v>5160155</v>
      </c>
      <c r="Z7" s="21">
        <v>-474.49832045513693</v>
      </c>
      <c r="AA7" s="22">
        <v>-4349963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-46227</v>
      </c>
      <c r="Y9" s="20">
        <v>46227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-25316700</v>
      </c>
      <c r="D14" s="18"/>
      <c r="E14" s="19">
        <v>-35952992</v>
      </c>
      <c r="F14" s="20">
        <v>-35952992</v>
      </c>
      <c r="G14" s="20">
        <v>-2079885</v>
      </c>
      <c r="H14" s="20"/>
      <c r="I14" s="20">
        <v>-2627048</v>
      </c>
      <c r="J14" s="20">
        <v>-4706933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-4706933</v>
      </c>
      <c r="X14" s="20">
        <v>-8988258</v>
      </c>
      <c r="Y14" s="20">
        <v>4281325</v>
      </c>
      <c r="Z14" s="21">
        <v>-47.632422211289438</v>
      </c>
      <c r="AA14" s="22">
        <v>-35952992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-15560007</v>
      </c>
      <c r="D17" s="26">
        <f>SUM(D6:D16)</f>
        <v>0</v>
      </c>
      <c r="E17" s="27">
        <f t="shared" si="0"/>
        <v>-40487857</v>
      </c>
      <c r="F17" s="28">
        <f t="shared" si="0"/>
        <v>-40487857</v>
      </c>
      <c r="G17" s="28">
        <f t="shared" si="0"/>
        <v>-275051</v>
      </c>
      <c r="H17" s="28">
        <f t="shared" si="0"/>
        <v>1732163</v>
      </c>
      <c r="I17" s="28">
        <f t="shared" si="0"/>
        <v>-2091387</v>
      </c>
      <c r="J17" s="28">
        <f t="shared" si="0"/>
        <v>-634275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-634275</v>
      </c>
      <c r="X17" s="28">
        <f t="shared" si="0"/>
        <v>-10121982</v>
      </c>
      <c r="Y17" s="28">
        <f t="shared" si="0"/>
        <v>9487707</v>
      </c>
      <c r="Z17" s="29">
        <f>+IF(X17&lt;&gt;0,+(Y17/X17)*100,0)</f>
        <v>-93.733687730327915</v>
      </c>
      <c r="AA17" s="30">
        <f>SUM(AA6:AA16)</f>
        <v>-40487857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-7946273</v>
      </c>
      <c r="D26" s="18"/>
      <c r="E26" s="19"/>
      <c r="F26" s="20"/>
      <c r="G26" s="20">
        <v>-1051553</v>
      </c>
      <c r="H26" s="20"/>
      <c r="I26" s="20"/>
      <c r="J26" s="20">
        <v>-1051553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-1051553</v>
      </c>
      <c r="X26" s="20"/>
      <c r="Y26" s="20">
        <v>-1051553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-7946273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-1051553</v>
      </c>
      <c r="H27" s="28">
        <f t="shared" si="1"/>
        <v>0</v>
      </c>
      <c r="I27" s="28">
        <f t="shared" si="1"/>
        <v>0</v>
      </c>
      <c r="J27" s="28">
        <f t="shared" si="1"/>
        <v>-1051553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-1051553</v>
      </c>
      <c r="X27" s="28">
        <f t="shared" si="1"/>
        <v>0</v>
      </c>
      <c r="Y27" s="28">
        <f t="shared" si="1"/>
        <v>-1051553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-2261</v>
      </c>
      <c r="D33" s="18"/>
      <c r="E33" s="19"/>
      <c r="F33" s="20"/>
      <c r="G33" s="20">
        <v>-279</v>
      </c>
      <c r="H33" s="36">
        <v>-227</v>
      </c>
      <c r="I33" s="36">
        <v>-225</v>
      </c>
      <c r="J33" s="36">
        <v>-731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-731</v>
      </c>
      <c r="X33" s="36"/>
      <c r="Y33" s="20">
        <v>-731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-2261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-279</v>
      </c>
      <c r="H36" s="28">
        <f t="shared" si="2"/>
        <v>-227</v>
      </c>
      <c r="I36" s="28">
        <f t="shared" si="2"/>
        <v>-225</v>
      </c>
      <c r="J36" s="28">
        <f t="shared" si="2"/>
        <v>-731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-731</v>
      </c>
      <c r="X36" s="28">
        <f t="shared" si="2"/>
        <v>0</v>
      </c>
      <c r="Y36" s="28">
        <f t="shared" si="2"/>
        <v>-731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-23508541</v>
      </c>
      <c r="D38" s="32">
        <f>+D17+D27+D36</f>
        <v>0</v>
      </c>
      <c r="E38" s="33">
        <f t="shared" si="3"/>
        <v>-40487857</v>
      </c>
      <c r="F38" s="2">
        <f t="shared" si="3"/>
        <v>-40487857</v>
      </c>
      <c r="G38" s="2">
        <f t="shared" si="3"/>
        <v>-1326883</v>
      </c>
      <c r="H38" s="2">
        <f t="shared" si="3"/>
        <v>1731936</v>
      </c>
      <c r="I38" s="2">
        <f t="shared" si="3"/>
        <v>-2091612</v>
      </c>
      <c r="J38" s="2">
        <f t="shared" si="3"/>
        <v>-1686559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-1686559</v>
      </c>
      <c r="X38" s="2">
        <f t="shared" si="3"/>
        <v>-10121982</v>
      </c>
      <c r="Y38" s="2">
        <f t="shared" si="3"/>
        <v>8435423</v>
      </c>
      <c r="Z38" s="34">
        <f>+IF(X38&lt;&gt;0,+(Y38/X38)*100,0)</f>
        <v>-83.337660549090089</v>
      </c>
      <c r="AA38" s="35">
        <f>+AA17+AA27+AA36</f>
        <v>-40487857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-17466742</v>
      </c>
      <c r="H39" s="2">
        <f>+G40+H60</f>
        <v>-23857678</v>
      </c>
      <c r="I39" s="2">
        <f>+H40+I60</f>
        <v>-22125742</v>
      </c>
      <c r="J39" s="2">
        <f>+G39</f>
        <v>-17466742</v>
      </c>
      <c r="K39" s="2">
        <f>+I40+K60</f>
        <v>-24217354</v>
      </c>
      <c r="L39" s="2">
        <f>+K40+L60</f>
        <v>-24217354</v>
      </c>
      <c r="M39" s="2">
        <f>+L40+M60</f>
        <v>-24217354</v>
      </c>
      <c r="N39" s="2">
        <f>+K39</f>
        <v>-24217354</v>
      </c>
      <c r="O39" s="2">
        <f>+M40+O60</f>
        <v>-24217354</v>
      </c>
      <c r="P39" s="2">
        <f>+O40+P60</f>
        <v>-24217354</v>
      </c>
      <c r="Q39" s="2">
        <f>+P40+Q60</f>
        <v>-24217354</v>
      </c>
      <c r="R39" s="2">
        <f>+O39</f>
        <v>-24217354</v>
      </c>
      <c r="S39" s="2">
        <f>+Q40+S60</f>
        <v>-24217354</v>
      </c>
      <c r="T39" s="2">
        <f>+S40+T60</f>
        <v>-24217354</v>
      </c>
      <c r="U39" s="2">
        <f>+T40+U60</f>
        <v>-24217354</v>
      </c>
      <c r="V39" s="2">
        <f>+S39</f>
        <v>-24217354</v>
      </c>
      <c r="W39" s="2">
        <f>+G39</f>
        <v>-17466742</v>
      </c>
      <c r="X39" s="2"/>
      <c r="Y39" s="2">
        <f>+W39-X39</f>
        <v>-17466742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-23508541</v>
      </c>
      <c r="D40" s="43">
        <f t="shared" ref="D40:AA40" si="4">+D38+D39</f>
        <v>0</v>
      </c>
      <c r="E40" s="44">
        <f t="shared" si="4"/>
        <v>-40487857</v>
      </c>
      <c r="F40" s="45">
        <f t="shared" si="4"/>
        <v>-40487857</v>
      </c>
      <c r="G40" s="45">
        <f t="shared" si="4"/>
        <v>-18793625</v>
      </c>
      <c r="H40" s="45">
        <f t="shared" si="4"/>
        <v>-22125742</v>
      </c>
      <c r="I40" s="45">
        <f t="shared" si="4"/>
        <v>-24217354</v>
      </c>
      <c r="J40" s="45">
        <f>+I40</f>
        <v>-24217354</v>
      </c>
      <c r="K40" s="45">
        <f t="shared" si="4"/>
        <v>-24217354</v>
      </c>
      <c r="L40" s="45">
        <f t="shared" si="4"/>
        <v>-24217354</v>
      </c>
      <c r="M40" s="45">
        <f t="shared" si="4"/>
        <v>-24217354</v>
      </c>
      <c r="N40" s="45">
        <f>+M40</f>
        <v>-24217354</v>
      </c>
      <c r="O40" s="45">
        <f t="shared" si="4"/>
        <v>-24217354</v>
      </c>
      <c r="P40" s="45">
        <f t="shared" si="4"/>
        <v>-24217354</v>
      </c>
      <c r="Q40" s="45">
        <f t="shared" si="4"/>
        <v>-24217354</v>
      </c>
      <c r="R40" s="45">
        <f>+Q40</f>
        <v>-24217354</v>
      </c>
      <c r="S40" s="45">
        <f t="shared" si="4"/>
        <v>-24217354</v>
      </c>
      <c r="T40" s="45">
        <f t="shared" si="4"/>
        <v>-24217354</v>
      </c>
      <c r="U40" s="45">
        <f t="shared" si="4"/>
        <v>-24217354</v>
      </c>
      <c r="V40" s="45">
        <f>+U40</f>
        <v>-24217354</v>
      </c>
      <c r="W40" s="45">
        <f>+V40</f>
        <v>-24217354</v>
      </c>
      <c r="X40" s="45">
        <f t="shared" si="4"/>
        <v>-10121982</v>
      </c>
      <c r="Y40" s="45">
        <f t="shared" si="4"/>
        <v>-9031319</v>
      </c>
      <c r="Z40" s="46">
        <f>+IF(X40&lt;&gt;0,+(Y40/X40)*100,0)</f>
        <v>89.224807947692454</v>
      </c>
      <c r="AA40" s="47">
        <f t="shared" si="4"/>
        <v>-40487857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-17466742</v>
      </c>
      <c r="H60">
        <v>-5064053</v>
      </c>
      <c r="J60">
        <v>-17466742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92361593</v>
      </c>
      <c r="F8" s="20">
        <v>92361593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23090400</v>
      </c>
      <c r="Y8" s="20">
        <v>-23090400</v>
      </c>
      <c r="Z8" s="21">
        <v>-100</v>
      </c>
      <c r="AA8" s="22">
        <v>92361593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92361593</v>
      </c>
      <c r="F17" s="28">
        <f t="shared" si="0"/>
        <v>92361593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23090400</v>
      </c>
      <c r="Y17" s="28">
        <f t="shared" si="0"/>
        <v>-23090400</v>
      </c>
      <c r="Z17" s="29">
        <f>+IF(X17&lt;&gt;0,+(Y17/X17)*100,0)</f>
        <v>-100</v>
      </c>
      <c r="AA17" s="30">
        <f>SUM(AA6:AA16)</f>
        <v>92361593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92361593</v>
      </c>
      <c r="F38" s="2">
        <f t="shared" si="3"/>
        <v>92361593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23090400</v>
      </c>
      <c r="Y38" s="2">
        <f t="shared" si="3"/>
        <v>-23090400</v>
      </c>
      <c r="Z38" s="34">
        <f>+IF(X38&lt;&gt;0,+(Y38/X38)*100,0)</f>
        <v>-100</v>
      </c>
      <c r="AA38" s="35">
        <f>+AA17+AA27+AA36</f>
        <v>92361593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92361593</v>
      </c>
      <c r="F40" s="45">
        <f t="shared" si="4"/>
        <v>92361593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23090400</v>
      </c>
      <c r="Y40" s="45">
        <f t="shared" si="4"/>
        <v>-23090400</v>
      </c>
      <c r="Z40" s="46">
        <f>+IF(X40&lt;&gt;0,+(Y40/X40)*100,0)</f>
        <v>-100</v>
      </c>
      <c r="AA40" s="47">
        <f t="shared" si="4"/>
        <v>92361593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7946</v>
      </c>
      <c r="D7" s="18"/>
      <c r="E7" s="19"/>
      <c r="F7" s="20"/>
      <c r="G7" s="20"/>
      <c r="H7" s="20"/>
      <c r="I7" s="20">
        <v>100</v>
      </c>
      <c r="J7" s="20">
        <v>100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</v>
      </c>
      <c r="X7" s="20"/>
      <c r="Y7" s="20">
        <v>100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7946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100</v>
      </c>
      <c r="J17" s="28">
        <f t="shared" si="0"/>
        <v>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</v>
      </c>
      <c r="X17" s="28">
        <f t="shared" si="0"/>
        <v>0</v>
      </c>
      <c r="Y17" s="28">
        <f t="shared" si="0"/>
        <v>100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7946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100</v>
      </c>
      <c r="J38" s="2">
        <f t="shared" si="3"/>
        <v>100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</v>
      </c>
      <c r="X38" s="2">
        <f t="shared" si="3"/>
        <v>0</v>
      </c>
      <c r="Y38" s="2">
        <f t="shared" si="3"/>
        <v>100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100</v>
      </c>
      <c r="L39" s="2">
        <f>+K40+L60</f>
        <v>100</v>
      </c>
      <c r="M39" s="2">
        <f>+L40+M60</f>
        <v>100</v>
      </c>
      <c r="N39" s="2">
        <f>+K39</f>
        <v>100</v>
      </c>
      <c r="O39" s="2">
        <f>+M40+O60</f>
        <v>100</v>
      </c>
      <c r="P39" s="2">
        <f>+O40+P60</f>
        <v>100</v>
      </c>
      <c r="Q39" s="2">
        <f>+P40+Q60</f>
        <v>100</v>
      </c>
      <c r="R39" s="2">
        <f>+O39</f>
        <v>100</v>
      </c>
      <c r="S39" s="2">
        <f>+Q40+S60</f>
        <v>100</v>
      </c>
      <c r="T39" s="2">
        <f>+S40+T60</f>
        <v>100</v>
      </c>
      <c r="U39" s="2">
        <f>+T40+U60</f>
        <v>100</v>
      </c>
      <c r="V39" s="2">
        <f>+S39</f>
        <v>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7946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100</v>
      </c>
      <c r="J40" s="45">
        <f>+I40</f>
        <v>100</v>
      </c>
      <c r="K40" s="45">
        <f t="shared" si="4"/>
        <v>100</v>
      </c>
      <c r="L40" s="45">
        <f t="shared" si="4"/>
        <v>100</v>
      </c>
      <c r="M40" s="45">
        <f t="shared" si="4"/>
        <v>100</v>
      </c>
      <c r="N40" s="45">
        <f>+M40</f>
        <v>100</v>
      </c>
      <c r="O40" s="45">
        <f t="shared" si="4"/>
        <v>100</v>
      </c>
      <c r="P40" s="45">
        <f t="shared" si="4"/>
        <v>100</v>
      </c>
      <c r="Q40" s="45">
        <f t="shared" si="4"/>
        <v>100</v>
      </c>
      <c r="R40" s="45">
        <f>+Q40</f>
        <v>100</v>
      </c>
      <c r="S40" s="45">
        <f t="shared" si="4"/>
        <v>100</v>
      </c>
      <c r="T40" s="45">
        <f t="shared" si="4"/>
        <v>100</v>
      </c>
      <c r="U40" s="45">
        <f t="shared" si="4"/>
        <v>100</v>
      </c>
      <c r="V40" s="45">
        <f>+U40</f>
        <v>100</v>
      </c>
      <c r="W40" s="45">
        <f>+V40</f>
        <v>100</v>
      </c>
      <c r="X40" s="45">
        <f t="shared" si="4"/>
        <v>0</v>
      </c>
      <c r="Y40" s="45">
        <f t="shared" si="4"/>
        <v>100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44124041</v>
      </c>
      <c r="D7" s="18"/>
      <c r="E7" s="19"/>
      <c r="F7" s="20"/>
      <c r="G7" s="20">
        <v>4119362</v>
      </c>
      <c r="H7" s="20">
        <v>5311427</v>
      </c>
      <c r="I7" s="20">
        <v>4552839</v>
      </c>
      <c r="J7" s="20">
        <v>13983628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13983628</v>
      </c>
      <c r="X7" s="20"/>
      <c r="Y7" s="20">
        <v>13983628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11900311</v>
      </c>
      <c r="D8" s="18"/>
      <c r="E8" s="19"/>
      <c r="F8" s="20"/>
      <c r="G8" s="20">
        <v>6</v>
      </c>
      <c r="H8" s="20">
        <v>3</v>
      </c>
      <c r="I8" s="20">
        <v>714</v>
      </c>
      <c r="J8" s="20">
        <v>723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723</v>
      </c>
      <c r="X8" s="20"/>
      <c r="Y8" s="20">
        <v>723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10141666</v>
      </c>
      <c r="D9" s="18"/>
      <c r="E9" s="19">
        <v>14103208</v>
      </c>
      <c r="F9" s="20">
        <v>14103208</v>
      </c>
      <c r="G9" s="20">
        <v>5876342</v>
      </c>
      <c r="H9" s="20"/>
      <c r="I9" s="20"/>
      <c r="J9" s="20">
        <v>5876342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5876342</v>
      </c>
      <c r="X9" s="20">
        <v>4701069</v>
      </c>
      <c r="Y9" s="20">
        <v>1175273</v>
      </c>
      <c r="Z9" s="21">
        <v>25.000122312605921</v>
      </c>
      <c r="AA9" s="22">
        <v>14103208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-26029891</v>
      </c>
      <c r="D14" s="18"/>
      <c r="E14" s="19"/>
      <c r="F14" s="20"/>
      <c r="G14" s="20">
        <v>-4919274</v>
      </c>
      <c r="H14" s="20">
        <v>-2323944</v>
      </c>
      <c r="I14" s="20">
        <v>-1123966</v>
      </c>
      <c r="J14" s="20">
        <v>-8367184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-8367184</v>
      </c>
      <c r="X14" s="20"/>
      <c r="Y14" s="20">
        <v>-8367184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40136127</v>
      </c>
      <c r="D17" s="26">
        <f>SUM(D6:D16)</f>
        <v>0</v>
      </c>
      <c r="E17" s="27">
        <f t="shared" si="0"/>
        <v>14103208</v>
      </c>
      <c r="F17" s="28">
        <f t="shared" si="0"/>
        <v>14103208</v>
      </c>
      <c r="G17" s="28">
        <f t="shared" si="0"/>
        <v>5076436</v>
      </c>
      <c r="H17" s="28">
        <f t="shared" si="0"/>
        <v>2987486</v>
      </c>
      <c r="I17" s="28">
        <f t="shared" si="0"/>
        <v>3429587</v>
      </c>
      <c r="J17" s="28">
        <f t="shared" si="0"/>
        <v>11493509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11493509</v>
      </c>
      <c r="X17" s="28">
        <f t="shared" si="0"/>
        <v>4701069</v>
      </c>
      <c r="Y17" s="28">
        <f t="shared" si="0"/>
        <v>6792440</v>
      </c>
      <c r="Z17" s="29">
        <f>+IF(X17&lt;&gt;0,+(Y17/X17)*100,0)</f>
        <v>144.48713686184993</v>
      </c>
      <c r="AA17" s="30">
        <f>SUM(AA6:AA16)</f>
        <v>14103208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-148487219</v>
      </c>
      <c r="D26" s="18"/>
      <c r="E26" s="19">
        <v>-113658000</v>
      </c>
      <c r="F26" s="20">
        <v>-113658000</v>
      </c>
      <c r="G26" s="20">
        <v>-17265457</v>
      </c>
      <c r="H26" s="20">
        <v>-25805212</v>
      </c>
      <c r="I26" s="20">
        <v>-4899475</v>
      </c>
      <c r="J26" s="20">
        <v>-47970144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-47970144</v>
      </c>
      <c r="X26" s="20">
        <v>-26414499</v>
      </c>
      <c r="Y26" s="20">
        <v>-21555645</v>
      </c>
      <c r="Z26" s="21">
        <v>81.60535242406074</v>
      </c>
      <c r="AA26" s="22">
        <v>-113658000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-148487219</v>
      </c>
      <c r="D27" s="26">
        <f>SUM(D21:D26)</f>
        <v>0</v>
      </c>
      <c r="E27" s="27">
        <f t="shared" si="1"/>
        <v>-113658000</v>
      </c>
      <c r="F27" s="28">
        <f t="shared" si="1"/>
        <v>-113658000</v>
      </c>
      <c r="G27" s="28">
        <f t="shared" si="1"/>
        <v>-17265457</v>
      </c>
      <c r="H27" s="28">
        <f t="shared" si="1"/>
        <v>-25805212</v>
      </c>
      <c r="I27" s="28">
        <f t="shared" si="1"/>
        <v>-4899475</v>
      </c>
      <c r="J27" s="28">
        <f t="shared" si="1"/>
        <v>-47970144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-47970144</v>
      </c>
      <c r="X27" s="28">
        <f t="shared" si="1"/>
        <v>-26414499</v>
      </c>
      <c r="Y27" s="28">
        <f t="shared" si="1"/>
        <v>-21555645</v>
      </c>
      <c r="Z27" s="29">
        <f>+IF(X27&lt;&gt;0,+(Y27/X27)*100,0)</f>
        <v>81.60535242406074</v>
      </c>
      <c r="AA27" s="30">
        <f>SUM(AA21:AA26)</f>
        <v>-113658000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-3323</v>
      </c>
      <c r="H33" s="36">
        <v>-1968</v>
      </c>
      <c r="I33" s="36">
        <v>-994</v>
      </c>
      <c r="J33" s="36">
        <v>-6285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-6285</v>
      </c>
      <c r="X33" s="36"/>
      <c r="Y33" s="20">
        <v>-6285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-3323</v>
      </c>
      <c r="H36" s="28">
        <f t="shared" si="2"/>
        <v>-1968</v>
      </c>
      <c r="I36" s="28">
        <f t="shared" si="2"/>
        <v>-994</v>
      </c>
      <c r="J36" s="28">
        <f t="shared" si="2"/>
        <v>-6285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-6285</v>
      </c>
      <c r="X36" s="28">
        <f t="shared" si="2"/>
        <v>0</v>
      </c>
      <c r="Y36" s="28">
        <f t="shared" si="2"/>
        <v>-6285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-108351092</v>
      </c>
      <c r="D38" s="32">
        <f>+D17+D27+D36</f>
        <v>0</v>
      </c>
      <c r="E38" s="33">
        <f t="shared" si="3"/>
        <v>-99554792</v>
      </c>
      <c r="F38" s="2">
        <f t="shared" si="3"/>
        <v>-99554792</v>
      </c>
      <c r="G38" s="2">
        <f t="shared" si="3"/>
        <v>-12192344</v>
      </c>
      <c r="H38" s="2">
        <f t="shared" si="3"/>
        <v>-22819694</v>
      </c>
      <c r="I38" s="2">
        <f t="shared" si="3"/>
        <v>-1470882</v>
      </c>
      <c r="J38" s="2">
        <f t="shared" si="3"/>
        <v>-36482920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-36482920</v>
      </c>
      <c r="X38" s="2">
        <f t="shared" si="3"/>
        <v>-21713430</v>
      </c>
      <c r="Y38" s="2">
        <f t="shared" si="3"/>
        <v>-14769490</v>
      </c>
      <c r="Z38" s="34">
        <f>+IF(X38&lt;&gt;0,+(Y38/X38)*100,0)</f>
        <v>68.020068685601487</v>
      </c>
      <c r="AA38" s="35">
        <f>+AA17+AA27+AA36</f>
        <v>-99554792</v>
      </c>
    </row>
    <row r="39" spans="1:27" x14ac:dyDescent="0.25">
      <c r="A39" s="23" t="s">
        <v>61</v>
      </c>
      <c r="B39" s="17"/>
      <c r="C39" s="32">
        <v>216154804</v>
      </c>
      <c r="D39" s="32"/>
      <c r="E39" s="33"/>
      <c r="F39" s="2"/>
      <c r="G39" s="2">
        <v>112748772</v>
      </c>
      <c r="H39" s="2">
        <f>+G40+H60</f>
        <v>100556428</v>
      </c>
      <c r="I39" s="2">
        <f>+H40+I60</f>
        <v>77736734</v>
      </c>
      <c r="J39" s="2">
        <f>+G39</f>
        <v>112748772</v>
      </c>
      <c r="K39" s="2">
        <f>+I40+K60</f>
        <v>76265852</v>
      </c>
      <c r="L39" s="2">
        <f>+K40+L60</f>
        <v>76265852</v>
      </c>
      <c r="M39" s="2">
        <f>+L40+M60</f>
        <v>76265852</v>
      </c>
      <c r="N39" s="2">
        <f>+K39</f>
        <v>76265852</v>
      </c>
      <c r="O39" s="2">
        <f>+M40+O60</f>
        <v>76265852</v>
      </c>
      <c r="P39" s="2">
        <f>+O40+P60</f>
        <v>76265852</v>
      </c>
      <c r="Q39" s="2">
        <f>+P40+Q60</f>
        <v>76265852</v>
      </c>
      <c r="R39" s="2">
        <f>+O39</f>
        <v>76265852</v>
      </c>
      <c r="S39" s="2">
        <f>+Q40+S60</f>
        <v>76265852</v>
      </c>
      <c r="T39" s="2">
        <f>+S40+T60</f>
        <v>76265852</v>
      </c>
      <c r="U39" s="2">
        <f>+T40+U60</f>
        <v>76265852</v>
      </c>
      <c r="V39" s="2">
        <f>+S39</f>
        <v>76265852</v>
      </c>
      <c r="W39" s="2">
        <f>+G39</f>
        <v>112748772</v>
      </c>
      <c r="X39" s="2"/>
      <c r="Y39" s="2">
        <f>+W39-X39</f>
        <v>112748772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107803712</v>
      </c>
      <c r="D40" s="43">
        <f t="shared" ref="D40:AA40" si="4">+D38+D39</f>
        <v>0</v>
      </c>
      <c r="E40" s="44">
        <f t="shared" si="4"/>
        <v>-99554792</v>
      </c>
      <c r="F40" s="45">
        <f t="shared" si="4"/>
        <v>-99554792</v>
      </c>
      <c r="G40" s="45">
        <f t="shared" si="4"/>
        <v>100556428</v>
      </c>
      <c r="H40" s="45">
        <f t="shared" si="4"/>
        <v>77736734</v>
      </c>
      <c r="I40" s="45">
        <f t="shared" si="4"/>
        <v>76265852</v>
      </c>
      <c r="J40" s="45">
        <f>+I40</f>
        <v>76265852</v>
      </c>
      <c r="K40" s="45">
        <f t="shared" si="4"/>
        <v>76265852</v>
      </c>
      <c r="L40" s="45">
        <f t="shared" si="4"/>
        <v>76265852</v>
      </c>
      <c r="M40" s="45">
        <f t="shared" si="4"/>
        <v>76265852</v>
      </c>
      <c r="N40" s="45">
        <f>+M40</f>
        <v>76265852</v>
      </c>
      <c r="O40" s="45">
        <f t="shared" si="4"/>
        <v>76265852</v>
      </c>
      <c r="P40" s="45">
        <f t="shared" si="4"/>
        <v>76265852</v>
      </c>
      <c r="Q40" s="45">
        <f t="shared" si="4"/>
        <v>76265852</v>
      </c>
      <c r="R40" s="45">
        <f>+Q40</f>
        <v>76265852</v>
      </c>
      <c r="S40" s="45">
        <f t="shared" si="4"/>
        <v>76265852</v>
      </c>
      <c r="T40" s="45">
        <f t="shared" si="4"/>
        <v>76265852</v>
      </c>
      <c r="U40" s="45">
        <f t="shared" si="4"/>
        <v>76265852</v>
      </c>
      <c r="V40" s="45">
        <f>+U40</f>
        <v>76265852</v>
      </c>
      <c r="W40" s="45">
        <f>+V40</f>
        <v>76265852</v>
      </c>
      <c r="X40" s="45">
        <f t="shared" si="4"/>
        <v>-21713430</v>
      </c>
      <c r="Y40" s="45">
        <f t="shared" si="4"/>
        <v>97979282</v>
      </c>
      <c r="Z40" s="46">
        <f>+IF(X40&lt;&gt;0,+(Y40/X40)*100,0)</f>
        <v>-451.23815997748864</v>
      </c>
      <c r="AA40" s="47">
        <f t="shared" si="4"/>
        <v>-99554792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112748772</v>
      </c>
      <c r="J60">
        <v>112748772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53888680</v>
      </c>
      <c r="D7" s="18"/>
      <c r="E7" s="19">
        <v>-4349963</v>
      </c>
      <c r="F7" s="20">
        <v>-4349963</v>
      </c>
      <c r="G7" s="20">
        <v>5924196</v>
      </c>
      <c r="H7" s="20">
        <v>7043590</v>
      </c>
      <c r="I7" s="20">
        <v>5088600</v>
      </c>
      <c r="J7" s="20">
        <v>18056386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18056386</v>
      </c>
      <c r="X7" s="20">
        <v>-1087497</v>
      </c>
      <c r="Y7" s="20">
        <v>19143883</v>
      </c>
      <c r="Z7" s="21">
        <v>-1760.3619136420605</v>
      </c>
      <c r="AA7" s="22">
        <v>-4349963</v>
      </c>
    </row>
    <row r="8" spans="1:27" x14ac:dyDescent="0.25">
      <c r="A8" s="23" t="s">
        <v>36</v>
      </c>
      <c r="B8" s="17" t="s">
        <v>32</v>
      </c>
      <c r="C8" s="18">
        <v>11900311</v>
      </c>
      <c r="D8" s="18"/>
      <c r="E8" s="19">
        <v>92361593</v>
      </c>
      <c r="F8" s="20">
        <v>92361593</v>
      </c>
      <c r="G8" s="20">
        <v>6</v>
      </c>
      <c r="H8" s="20">
        <v>3</v>
      </c>
      <c r="I8" s="20">
        <v>714</v>
      </c>
      <c r="J8" s="20">
        <v>723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723</v>
      </c>
      <c r="X8" s="20">
        <v>23090400</v>
      </c>
      <c r="Y8" s="20">
        <v>-23089677</v>
      </c>
      <c r="Z8" s="21">
        <v>-99.996868828604093</v>
      </c>
      <c r="AA8" s="22">
        <v>92361593</v>
      </c>
    </row>
    <row r="9" spans="1:27" x14ac:dyDescent="0.25">
      <c r="A9" s="23" t="s">
        <v>37</v>
      </c>
      <c r="B9" s="17" t="s">
        <v>6</v>
      </c>
      <c r="C9" s="18">
        <v>10141666</v>
      </c>
      <c r="D9" s="18"/>
      <c r="E9" s="19">
        <v>13918306</v>
      </c>
      <c r="F9" s="20">
        <v>13918306</v>
      </c>
      <c r="G9" s="20">
        <v>5876342</v>
      </c>
      <c r="H9" s="20"/>
      <c r="I9" s="20"/>
      <c r="J9" s="20">
        <v>5876342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5876342</v>
      </c>
      <c r="X9" s="20">
        <v>4654842</v>
      </c>
      <c r="Y9" s="20">
        <v>1221500</v>
      </c>
      <c r="Z9" s="21">
        <v>26.241492192431021</v>
      </c>
      <c r="AA9" s="22">
        <v>13918306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-600022879</v>
      </c>
      <c r="D14" s="18"/>
      <c r="E14" s="19">
        <v>-35952992</v>
      </c>
      <c r="F14" s="20">
        <v>-35952992</v>
      </c>
      <c r="G14" s="20">
        <v>-37196119</v>
      </c>
      <c r="H14" s="20">
        <v>-33241502</v>
      </c>
      <c r="I14" s="20">
        <v>-190848986</v>
      </c>
      <c r="J14" s="20">
        <v>-261286607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-261286607</v>
      </c>
      <c r="X14" s="20">
        <v>-8988258</v>
      </c>
      <c r="Y14" s="20">
        <v>-252298349</v>
      </c>
      <c r="Z14" s="21">
        <v>2806.977158421576</v>
      </c>
      <c r="AA14" s="22">
        <v>-35952992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-524092222</v>
      </c>
      <c r="D17" s="26">
        <f>SUM(D6:D16)</f>
        <v>0</v>
      </c>
      <c r="E17" s="27">
        <f t="shared" si="0"/>
        <v>65976944</v>
      </c>
      <c r="F17" s="28">
        <f t="shared" si="0"/>
        <v>65976944</v>
      </c>
      <c r="G17" s="28">
        <f t="shared" si="0"/>
        <v>-25395575</v>
      </c>
      <c r="H17" s="28">
        <f t="shared" si="0"/>
        <v>-26197909</v>
      </c>
      <c r="I17" s="28">
        <f t="shared" si="0"/>
        <v>-185759672</v>
      </c>
      <c r="J17" s="28">
        <f t="shared" si="0"/>
        <v>-237353156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-237353156</v>
      </c>
      <c r="X17" s="28">
        <f t="shared" si="0"/>
        <v>17669487</v>
      </c>
      <c r="Y17" s="28">
        <f t="shared" si="0"/>
        <v>-255022643</v>
      </c>
      <c r="Z17" s="29">
        <f>+IF(X17&lt;&gt;0,+(Y17/X17)*100,0)</f>
        <v>-1443.2939847093467</v>
      </c>
      <c r="AA17" s="30">
        <f>SUM(AA6:AA16)</f>
        <v>65976944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-686425</v>
      </c>
      <c r="D24" s="18"/>
      <c r="E24" s="19">
        <v>686427</v>
      </c>
      <c r="F24" s="20">
        <v>686427</v>
      </c>
      <c r="G24" s="20">
        <v>-7532324</v>
      </c>
      <c r="H24" s="20">
        <v>7539587</v>
      </c>
      <c r="I24" s="20">
        <v>676597</v>
      </c>
      <c r="J24" s="20">
        <v>683860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683860</v>
      </c>
      <c r="X24" s="20">
        <v>171606</v>
      </c>
      <c r="Y24" s="20">
        <v>512254</v>
      </c>
      <c r="Z24" s="21">
        <v>298.50587974779438</v>
      </c>
      <c r="AA24" s="22">
        <v>686427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-156433492</v>
      </c>
      <c r="D26" s="18"/>
      <c r="E26" s="19">
        <v>-113658000</v>
      </c>
      <c r="F26" s="20">
        <v>-113658000</v>
      </c>
      <c r="G26" s="20">
        <v>-18317010</v>
      </c>
      <c r="H26" s="20">
        <v>-25805212</v>
      </c>
      <c r="I26" s="20">
        <v>-4899475</v>
      </c>
      <c r="J26" s="20">
        <v>-49021697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-49021697</v>
      </c>
      <c r="X26" s="20">
        <v>-26414499</v>
      </c>
      <c r="Y26" s="20">
        <v>-22607198</v>
      </c>
      <c r="Z26" s="21">
        <v>85.586321360855649</v>
      </c>
      <c r="AA26" s="22">
        <v>-113658000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-157119917</v>
      </c>
      <c r="D27" s="26">
        <f>SUM(D21:D26)</f>
        <v>0</v>
      </c>
      <c r="E27" s="27">
        <f t="shared" si="1"/>
        <v>-112971573</v>
      </c>
      <c r="F27" s="28">
        <f t="shared" si="1"/>
        <v>-112971573</v>
      </c>
      <c r="G27" s="28">
        <f t="shared" si="1"/>
        <v>-25849334</v>
      </c>
      <c r="H27" s="28">
        <f t="shared" si="1"/>
        <v>-18265625</v>
      </c>
      <c r="I27" s="28">
        <f t="shared" si="1"/>
        <v>-4222878</v>
      </c>
      <c r="J27" s="28">
        <f t="shared" si="1"/>
        <v>-48337837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-48337837</v>
      </c>
      <c r="X27" s="28">
        <f t="shared" si="1"/>
        <v>-26242893</v>
      </c>
      <c r="Y27" s="28">
        <f t="shared" si="1"/>
        <v>-22094944</v>
      </c>
      <c r="Z27" s="29">
        <f>+IF(X27&lt;&gt;0,+(Y27/X27)*100,0)</f>
        <v>84.194010164961625</v>
      </c>
      <c r="AA27" s="30">
        <f>SUM(AA21:AA26)</f>
        <v>-112971573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-2261</v>
      </c>
      <c r="D33" s="18"/>
      <c r="E33" s="19"/>
      <c r="F33" s="20"/>
      <c r="G33" s="20">
        <v>-3602</v>
      </c>
      <c r="H33" s="36">
        <v>-2195</v>
      </c>
      <c r="I33" s="36">
        <v>-1219</v>
      </c>
      <c r="J33" s="36">
        <v>-7016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-7016</v>
      </c>
      <c r="X33" s="36"/>
      <c r="Y33" s="20">
        <v>-7016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-307723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-3602</v>
      </c>
      <c r="H36" s="28">
        <f t="shared" si="2"/>
        <v>-2195</v>
      </c>
      <c r="I36" s="28">
        <f t="shared" si="2"/>
        <v>-1219</v>
      </c>
      <c r="J36" s="28">
        <f t="shared" si="2"/>
        <v>-7016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-7016</v>
      </c>
      <c r="X36" s="28">
        <f t="shared" si="2"/>
        <v>0</v>
      </c>
      <c r="Y36" s="28">
        <f t="shared" si="2"/>
        <v>-7016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-681519862</v>
      </c>
      <c r="D38" s="32">
        <f>+D17+D27+D36</f>
        <v>0</v>
      </c>
      <c r="E38" s="33">
        <f t="shared" si="3"/>
        <v>-46994629</v>
      </c>
      <c r="F38" s="2">
        <f t="shared" si="3"/>
        <v>-46994629</v>
      </c>
      <c r="G38" s="2">
        <f t="shared" si="3"/>
        <v>-51248511</v>
      </c>
      <c r="H38" s="2">
        <f t="shared" si="3"/>
        <v>-44465729</v>
      </c>
      <c r="I38" s="2">
        <f t="shared" si="3"/>
        <v>-189983769</v>
      </c>
      <c r="J38" s="2">
        <f t="shared" si="3"/>
        <v>-285698009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-285698009</v>
      </c>
      <c r="X38" s="2">
        <f t="shared" si="3"/>
        <v>-8573406</v>
      </c>
      <c r="Y38" s="2">
        <f t="shared" si="3"/>
        <v>-277124603</v>
      </c>
      <c r="Z38" s="34">
        <f>+IF(X38&lt;&gt;0,+(Y38/X38)*100,0)</f>
        <v>3232.3746594993872</v>
      </c>
      <c r="AA38" s="35">
        <f>+AA17+AA27+AA36</f>
        <v>-46994629</v>
      </c>
    </row>
    <row r="39" spans="1:27" x14ac:dyDescent="0.25">
      <c r="A39" s="23" t="s">
        <v>61</v>
      </c>
      <c r="B39" s="17"/>
      <c r="C39" s="32">
        <v>496389791</v>
      </c>
      <c r="D39" s="32"/>
      <c r="E39" s="33">
        <v>280234986</v>
      </c>
      <c r="F39" s="2">
        <v>280234986</v>
      </c>
      <c r="G39" s="2">
        <v>599966630</v>
      </c>
      <c r="H39" s="2">
        <f>+G40+H60</f>
        <v>543654066</v>
      </c>
      <c r="I39" s="2">
        <f>+H40+I60</f>
        <v>499188337</v>
      </c>
      <c r="J39" s="2">
        <f>+G39</f>
        <v>599966630</v>
      </c>
      <c r="K39" s="2">
        <f>+I40+K60</f>
        <v>309204568</v>
      </c>
      <c r="L39" s="2">
        <f>+K40+L60</f>
        <v>309204568</v>
      </c>
      <c r="M39" s="2">
        <f>+L40+M60</f>
        <v>309204568</v>
      </c>
      <c r="N39" s="2">
        <f>+K39</f>
        <v>309204568</v>
      </c>
      <c r="O39" s="2">
        <f>+M40+O60</f>
        <v>309204568</v>
      </c>
      <c r="P39" s="2">
        <f>+O40+P60</f>
        <v>309204568</v>
      </c>
      <c r="Q39" s="2">
        <f>+P40+Q60</f>
        <v>309204568</v>
      </c>
      <c r="R39" s="2">
        <f>+O39</f>
        <v>309204568</v>
      </c>
      <c r="S39" s="2">
        <f>+Q40+S60</f>
        <v>309204568</v>
      </c>
      <c r="T39" s="2">
        <f>+S40+T60</f>
        <v>309204568</v>
      </c>
      <c r="U39" s="2">
        <f>+T40+U60</f>
        <v>309204568</v>
      </c>
      <c r="V39" s="2">
        <f>+S39</f>
        <v>309204568</v>
      </c>
      <c r="W39" s="2">
        <f>+G39</f>
        <v>599966630</v>
      </c>
      <c r="X39" s="2">
        <v>280234986</v>
      </c>
      <c r="Y39" s="2">
        <f>+W39-X39</f>
        <v>319731644</v>
      </c>
      <c r="Z39" s="34">
        <f>+IF(X39&lt;&gt;0,+(Y39/X39)*100,0)</f>
        <v>114.09412099601298</v>
      </c>
      <c r="AA39" s="35">
        <v>280234986</v>
      </c>
    </row>
    <row r="40" spans="1:27" x14ac:dyDescent="0.25">
      <c r="A40" s="41" t="s">
        <v>63</v>
      </c>
      <c r="B40" s="42" t="s">
        <v>62</v>
      </c>
      <c r="C40" s="43">
        <f>+C38+C39</f>
        <v>-185130071</v>
      </c>
      <c r="D40" s="43">
        <f t="shared" ref="D40:AA40" si="4">+D38+D39</f>
        <v>0</v>
      </c>
      <c r="E40" s="44">
        <f t="shared" si="4"/>
        <v>233240357</v>
      </c>
      <c r="F40" s="45">
        <f t="shared" si="4"/>
        <v>233240357</v>
      </c>
      <c r="G40" s="45">
        <f t="shared" si="4"/>
        <v>548718119</v>
      </c>
      <c r="H40" s="45">
        <f t="shared" si="4"/>
        <v>499188337</v>
      </c>
      <c r="I40" s="45">
        <f t="shared" si="4"/>
        <v>309204568</v>
      </c>
      <c r="J40" s="45">
        <f>+I40</f>
        <v>309204568</v>
      </c>
      <c r="K40" s="45">
        <f t="shared" si="4"/>
        <v>309204568</v>
      </c>
      <c r="L40" s="45">
        <f t="shared" si="4"/>
        <v>309204568</v>
      </c>
      <c r="M40" s="45">
        <f t="shared" si="4"/>
        <v>309204568</v>
      </c>
      <c r="N40" s="45">
        <f>+M40</f>
        <v>309204568</v>
      </c>
      <c r="O40" s="45">
        <f t="shared" si="4"/>
        <v>309204568</v>
      </c>
      <c r="P40" s="45">
        <f t="shared" si="4"/>
        <v>309204568</v>
      </c>
      <c r="Q40" s="45">
        <f t="shared" si="4"/>
        <v>309204568</v>
      </c>
      <c r="R40" s="45">
        <f>+Q40</f>
        <v>309204568</v>
      </c>
      <c r="S40" s="45">
        <f t="shared" si="4"/>
        <v>309204568</v>
      </c>
      <c r="T40" s="45">
        <f t="shared" si="4"/>
        <v>309204568</v>
      </c>
      <c r="U40" s="45">
        <f t="shared" si="4"/>
        <v>309204568</v>
      </c>
      <c r="V40" s="45">
        <f>+U40</f>
        <v>309204568</v>
      </c>
      <c r="W40" s="45">
        <f>+V40</f>
        <v>309204568</v>
      </c>
      <c r="X40" s="45">
        <f t="shared" si="4"/>
        <v>271661580</v>
      </c>
      <c r="Y40" s="45">
        <f t="shared" si="4"/>
        <v>42607041</v>
      </c>
      <c r="Z40" s="46">
        <f>+IF(X40&lt;&gt;0,+(Y40/X40)*100,0)</f>
        <v>15.683867037804905</v>
      </c>
      <c r="AA40" s="47">
        <f t="shared" si="4"/>
        <v>233240357</v>
      </c>
    </row>
    <row r="41" spans="1:27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599966630</v>
      </c>
      <c r="H60">
        <v>-5064053</v>
      </c>
      <c r="J60">
        <v>599966630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EDB88C-D6AF-4522-B2D6-20E8941FEE33}"/>
</file>

<file path=customXml/itemProps2.xml><?xml version="1.0" encoding="utf-8"?>
<ds:datastoreItem xmlns:ds="http://schemas.openxmlformats.org/officeDocument/2006/customXml" ds:itemID="{3FBBEE4D-7290-49DB-97E8-552B732250F4}"/>
</file>

<file path=customXml/itemProps3.xml><?xml version="1.0" encoding="utf-8"?>
<ds:datastoreItem xmlns:ds="http://schemas.openxmlformats.org/officeDocument/2006/customXml" ds:itemID="{C9CA581B-4A5F-4C7E-BE98-8686D47F1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2023-12-06T12:59:02Z</dcterms:created>
  <dcterms:modified xsi:type="dcterms:W3CDTF">2023-12-06T13:00:07Z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